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5 год\Автосервисное оборудование\Приложения для закупки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6" i="1" l="1"/>
  <c r="I15" i="1"/>
  <c r="I14" i="1"/>
  <c r="I13" i="1"/>
  <c r="I12" i="1"/>
  <c r="I11" i="1"/>
  <c r="I10" i="1"/>
  <c r="I9" i="1"/>
  <c r="I8" i="1"/>
  <c r="I17" i="1" s="1"/>
</calcChain>
</file>

<file path=xl/sharedStrings.xml><?xml version="1.0" encoding="utf-8"?>
<sst xmlns="http://schemas.openxmlformats.org/spreadsheetml/2006/main" count="49" uniqueCount="32">
  <si>
    <t xml:space="preserve">Приложение 1  </t>
  </si>
  <si>
    <t>к техническому заданию</t>
  </si>
  <si>
    <t>ПЕРЕЧЕНЬ И ОБЪЕМЫ ПОСТАВКИ</t>
  </si>
  <si>
    <t>№</t>
  </si>
  <si>
    <t>Номенклатурный номер</t>
  </si>
  <si>
    <t>Краткий текст материала</t>
  </si>
  <si>
    <t>Полное наименование материала</t>
  </si>
  <si>
    <t>Характеристики</t>
  </si>
  <si>
    <t>Ед. изм.</t>
  </si>
  <si>
    <t>Кол-во</t>
  </si>
  <si>
    <t>Цена, руб. без НДС</t>
  </si>
  <si>
    <t>Сумма, руб. без НДС.</t>
  </si>
  <si>
    <t>Домкрат гидравлический 3т</t>
  </si>
  <si>
    <t>Вид домкрата: бутылочный
Тип домкрата: гидравлический
Грузоподъемность, т: 3
Рабочий ход, мм: 140
Минимальная высота подъема, мм: 285
Максимальная высота подъема, мм: 285</t>
  </si>
  <si>
    <t>шт.</t>
  </si>
  <si>
    <t>Домкрат подкатной 5т TOR-5 108504</t>
  </si>
  <si>
    <t>Грузоподъемность, т 5
Высота подхвата, мм 150
Высота подъема, мм 600
Габариты, мм 1000х360х180</t>
  </si>
  <si>
    <t>(ПЗ)Домкрат гидравлический 30т</t>
  </si>
  <si>
    <t>Грузоподъемность - 30 т
Высота подхвата - 255 мм
Высота подъема - 415 мм
Количество штоков - 1
Рабочий ход - 160 мм
Материал корпуса - металл
Вес нетто - 12.4 кг
Тип - одноплунжерный</t>
  </si>
  <si>
    <t>(ПЗ)Домкрат гидравлический 6т</t>
  </si>
  <si>
    <t>Грузоподъемность:6 т
Высота подхвата:183 мм
Высота подъема:360 мм
Количество штоков:1
Рабочий ход:113 мм
Вес нетто:3.385 кг</t>
  </si>
  <si>
    <t>Вилка нагрузочная НВ-04</t>
  </si>
  <si>
    <t>Ток нагрузки - 100 А, 50 А
Напряжение - 0-32 В
Тип вольтметра - Цифровой ЖК
Точность - 0.5 %
Время измерения - не более 9 сек.
Номинальное сопротивление - 0,2 Ом ± 10%
Ёмкость тестируемых АКБ - 15-240 А-ч
Вес брутто - 860 гр.
Размеры - 85х160х210 мм</t>
  </si>
  <si>
    <t>Маслораздатчик 16 л Pressol 17790</t>
  </si>
  <si>
    <t>Емкость бака - 16 л
Длина шланга - 2 м
Назначение - для масла
Конструкция - передвижной
Max вязкость масла - SAE40
Производительность - 85 см3/ход
Габариты без упаковки - 500х260х600 мм
Вес нетто - 6.6 кг
Раздаточный шланг - 2 м
Насос - ручной</t>
  </si>
  <si>
    <t>Шприц плунжерный PL-43323</t>
  </si>
  <si>
    <t>Объем шприца, куб.см - 500
Использование картриджа - 400 гр.
Принадлежности в комплекте - Гибкий шланг с насадкой
Подача смазки - Автоматическая (при удержании курка)
Размер резьбы - 1/8"
Ширина(мм) - 190
Высота(мм) - 80
Длина(мм) - 440
Вес(гр) - 2200</t>
  </si>
  <si>
    <t>(ПЗ)Подставка под машину 3т</t>
  </si>
  <si>
    <t>Тип - подставка страховочная
Max рабочая высота - 425 мм
Min рабочая высота - 295 мм
Грузоподъемность - 3 т
Вес нетто  - 5.425 кг
Материал корпуса - металл</t>
  </si>
  <si>
    <t>(ПЗ)Подставка под машину 6т</t>
  </si>
  <si>
    <t>Тип - подставка страховочная
Max рабочая высота - 600 мм
Min рабочая высота - 410 мм
Грузоподъемность - 6 т
Вес нетто - 4.3 кг
Материал корпуса - металл</t>
  </si>
  <si>
    <t>Итого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</si>
</sst>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2" borderId="0" xfId="0" applyFont="1" applyFill="1"/>
    <xf numFmtId="2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"/>
  <sheetViews>
    <sheetView tabSelected="1" topLeftCell="A13" workbookViewId="0">
      <selection activeCell="G8" sqref="G8:G16"/>
    </sheetView>
  </sheetViews>
  <sheetFormatPr defaultRowHeight="15" x14ac:dyDescent="0.25"/>
  <cols>
    <col min="1" max="1" width="9.140625" style="1"/>
    <col min="2" max="2" width="13.140625" style="1" customWidth="1"/>
    <col min="3" max="3" width="15.5703125" style="1" customWidth="1"/>
    <col min="4" max="4" width="16.42578125" style="1" customWidth="1"/>
    <col min="5" max="5" width="47" style="1" bestFit="1" customWidth="1"/>
    <col min="6" max="16384" width="9.140625" style="1"/>
  </cols>
  <sheetData>
    <row r="1" spans="1:16384" ht="15.75" x14ac:dyDescent="0.25">
      <c r="A1" s="2"/>
      <c r="G1" s="1" t="s">
        <v>0</v>
      </c>
    </row>
    <row r="2" spans="1:16384" ht="15.75" x14ac:dyDescent="0.25">
      <c r="A2" s="2"/>
      <c r="G2" s="1" t="s">
        <v>1</v>
      </c>
    </row>
    <row r="3" spans="1:16384" ht="15.75" x14ac:dyDescent="0.25">
      <c r="A3" s="2"/>
    </row>
    <row r="4" spans="1:16384" ht="15.75" x14ac:dyDescent="0.25">
      <c r="A4" s="3"/>
    </row>
    <row r="5" spans="1:16384" ht="15.75" x14ac:dyDescent="0.25">
      <c r="A5" s="4"/>
      <c r="C5" s="12" t="s">
        <v>2</v>
      </c>
      <c r="D5" s="12"/>
      <c r="E5" s="12"/>
      <c r="F5" s="12"/>
      <c r="G5" s="12"/>
    </row>
    <row r="6" spans="1:16384" ht="15.75" x14ac:dyDescent="0.25">
      <c r="A6" s="5"/>
    </row>
    <row r="7" spans="1:16384" ht="47.25" x14ac:dyDescent="0.25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  <c r="H7" s="6" t="s">
        <v>10</v>
      </c>
      <c r="I7" s="6" t="s">
        <v>11</v>
      </c>
    </row>
    <row r="8" spans="1:16384" ht="75.75" customHeight="1" x14ac:dyDescent="0.25">
      <c r="A8" s="7">
        <v>1</v>
      </c>
      <c r="B8" s="7">
        <v>3176670019</v>
      </c>
      <c r="C8" s="7" t="s">
        <v>12</v>
      </c>
      <c r="D8" s="7" t="s">
        <v>12</v>
      </c>
      <c r="E8" s="7" t="s">
        <v>13</v>
      </c>
      <c r="F8" s="7" t="s">
        <v>14</v>
      </c>
      <c r="G8" s="7">
        <v>32</v>
      </c>
      <c r="H8" s="7">
        <v>1275.76</v>
      </c>
      <c r="I8" s="7">
        <f t="shared" ref="I8:I13" si="0">H8*G8</f>
        <v>40824.32</v>
      </c>
    </row>
    <row r="9" spans="1:16384" ht="51" x14ac:dyDescent="0.25">
      <c r="A9" s="7">
        <v>2</v>
      </c>
      <c r="B9" s="7">
        <v>1000010617</v>
      </c>
      <c r="C9" s="7" t="s">
        <v>15</v>
      </c>
      <c r="D9" s="7" t="s">
        <v>15</v>
      </c>
      <c r="E9" s="7" t="s">
        <v>16</v>
      </c>
      <c r="F9" s="7" t="s">
        <v>14</v>
      </c>
      <c r="G9" s="7">
        <v>2</v>
      </c>
      <c r="H9" s="7">
        <v>35837.19</v>
      </c>
      <c r="I9" s="7">
        <f t="shared" si="0"/>
        <v>71674.38</v>
      </c>
    </row>
    <row r="10" spans="1:16384" ht="102" x14ac:dyDescent="0.25">
      <c r="A10" s="7">
        <v>3</v>
      </c>
      <c r="B10" s="7">
        <v>3176670007</v>
      </c>
      <c r="C10" s="7" t="s">
        <v>17</v>
      </c>
      <c r="D10" s="7" t="s">
        <v>17</v>
      </c>
      <c r="E10" s="7" t="s">
        <v>18</v>
      </c>
      <c r="F10" s="7" t="s">
        <v>14</v>
      </c>
      <c r="G10" s="7">
        <v>6</v>
      </c>
      <c r="H10" s="7">
        <v>5477.46</v>
      </c>
      <c r="I10" s="7">
        <f t="shared" si="0"/>
        <v>32864.76</v>
      </c>
    </row>
    <row r="11" spans="1:16384" ht="76.5" x14ac:dyDescent="0.25">
      <c r="A11" s="7">
        <v>4</v>
      </c>
      <c r="B11" s="7">
        <v>3176670012</v>
      </c>
      <c r="C11" s="7" t="s">
        <v>19</v>
      </c>
      <c r="D11" s="7" t="s">
        <v>19</v>
      </c>
      <c r="E11" s="7" t="s">
        <v>20</v>
      </c>
      <c r="F11" s="7" t="s">
        <v>14</v>
      </c>
      <c r="G11" s="7">
        <v>7</v>
      </c>
      <c r="H11" s="7">
        <v>1573.77</v>
      </c>
      <c r="I11" s="7">
        <f t="shared" si="0"/>
        <v>11016.39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  <c r="XEY11" s="8"/>
      <c r="XEZ11" s="8"/>
      <c r="XFA11" s="8"/>
      <c r="XFB11" s="8"/>
      <c r="XFC11" s="8"/>
      <c r="XFD11" s="8"/>
    </row>
    <row r="12" spans="1:16384" ht="114.75" x14ac:dyDescent="0.25">
      <c r="A12" s="7">
        <v>5</v>
      </c>
      <c r="B12" s="7">
        <v>4221480001</v>
      </c>
      <c r="C12" s="7" t="s">
        <v>21</v>
      </c>
      <c r="D12" s="7" t="s">
        <v>21</v>
      </c>
      <c r="E12" s="7" t="s">
        <v>22</v>
      </c>
      <c r="F12" s="7" t="s">
        <v>14</v>
      </c>
      <c r="G12" s="7">
        <v>1</v>
      </c>
      <c r="H12" s="7">
        <v>3369.83</v>
      </c>
      <c r="I12" s="7">
        <f t="shared" si="0"/>
        <v>3369.83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  <c r="XDT12" s="8"/>
      <c r="XDU12" s="8"/>
      <c r="XDV12" s="8"/>
      <c r="XDW12" s="8"/>
      <c r="XDX12" s="8"/>
      <c r="XDY12" s="8"/>
      <c r="XDZ12" s="8"/>
      <c r="XEA12" s="8"/>
      <c r="XEB12" s="8"/>
      <c r="XEC12" s="8"/>
      <c r="XED12" s="8"/>
      <c r="XEE12" s="8"/>
      <c r="XEF12" s="8"/>
      <c r="XEG12" s="8"/>
      <c r="XEH12" s="8"/>
      <c r="XEI12" s="8"/>
      <c r="XEJ12" s="8"/>
      <c r="XEK12" s="8"/>
      <c r="XEL12" s="8"/>
      <c r="XEM12" s="8"/>
      <c r="XEN12" s="8"/>
      <c r="XEO12" s="8"/>
      <c r="XEP12" s="8"/>
      <c r="XEQ12" s="8"/>
      <c r="XER12" s="8"/>
      <c r="XES12" s="8"/>
      <c r="XET12" s="8"/>
      <c r="XEU12" s="8"/>
      <c r="XEV12" s="8"/>
      <c r="XEW12" s="8"/>
      <c r="XEX12" s="8"/>
      <c r="XEY12" s="8"/>
      <c r="XEZ12" s="8"/>
      <c r="XFA12" s="8"/>
      <c r="XFB12" s="8"/>
      <c r="XFC12" s="8"/>
      <c r="XFD12" s="8"/>
    </row>
    <row r="13" spans="1:16384" ht="127.5" x14ac:dyDescent="0.25">
      <c r="A13" s="7">
        <v>6</v>
      </c>
      <c r="B13" s="7">
        <v>4577300010</v>
      </c>
      <c r="C13" s="7" t="s">
        <v>23</v>
      </c>
      <c r="D13" s="7" t="s">
        <v>23</v>
      </c>
      <c r="E13" s="7" t="s">
        <v>24</v>
      </c>
      <c r="F13" s="7" t="s">
        <v>14</v>
      </c>
      <c r="G13" s="7">
        <v>2</v>
      </c>
      <c r="H13" s="7">
        <v>13399.76</v>
      </c>
      <c r="I13" s="7">
        <f t="shared" si="0"/>
        <v>26799.52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  <c r="XDS13" s="8"/>
      <c r="XDT13" s="8"/>
      <c r="XDU13" s="8"/>
      <c r="XDV13" s="8"/>
      <c r="XDW13" s="8"/>
      <c r="XDX13" s="8"/>
      <c r="XDY13" s="8"/>
      <c r="XDZ13" s="8"/>
      <c r="XEA13" s="8"/>
      <c r="XEB13" s="8"/>
      <c r="XEC13" s="8"/>
      <c r="XED13" s="8"/>
      <c r="XEE13" s="8"/>
      <c r="XEF13" s="8"/>
      <c r="XEG13" s="8"/>
      <c r="XEH13" s="8"/>
      <c r="XEI13" s="8"/>
      <c r="XEJ13" s="8"/>
      <c r="XEK13" s="8"/>
      <c r="XEL13" s="8"/>
      <c r="XEM13" s="8"/>
      <c r="XEN13" s="8"/>
      <c r="XEO13" s="8"/>
      <c r="XEP13" s="8"/>
      <c r="XEQ13" s="8"/>
      <c r="XER13" s="8"/>
      <c r="XES13" s="8"/>
      <c r="XET13" s="8"/>
      <c r="XEU13" s="8"/>
      <c r="XEV13" s="8"/>
      <c r="XEW13" s="8"/>
      <c r="XEX13" s="8"/>
      <c r="XEY13" s="8"/>
      <c r="XEZ13" s="8"/>
      <c r="XFA13" s="8"/>
      <c r="XFB13" s="8"/>
      <c r="XFC13" s="8"/>
      <c r="XFD13" s="8"/>
    </row>
    <row r="14" spans="1:16384" s="9" customFormat="1" ht="140.25" x14ac:dyDescent="0.25">
      <c r="A14" s="7">
        <v>7</v>
      </c>
      <c r="B14" s="7">
        <v>4591360029</v>
      </c>
      <c r="C14" s="7" t="s">
        <v>25</v>
      </c>
      <c r="D14" s="7" t="s">
        <v>25</v>
      </c>
      <c r="E14" s="7" t="s">
        <v>26</v>
      </c>
      <c r="F14" s="7" t="s">
        <v>14</v>
      </c>
      <c r="G14" s="7">
        <v>10</v>
      </c>
      <c r="H14" s="7">
        <v>2119.3200000000002</v>
      </c>
      <c r="I14" s="7">
        <f t="shared" ref="I14:I16" si="1">H14*G14</f>
        <v>21193.200000000001</v>
      </c>
    </row>
    <row r="15" spans="1:16384" s="9" customFormat="1" ht="76.5" x14ac:dyDescent="0.25">
      <c r="A15" s="7">
        <v>8</v>
      </c>
      <c r="B15" s="7">
        <v>4833280016</v>
      </c>
      <c r="C15" s="7" t="s">
        <v>27</v>
      </c>
      <c r="D15" s="7" t="s">
        <v>27</v>
      </c>
      <c r="E15" s="7" t="s">
        <v>28</v>
      </c>
      <c r="F15" s="7" t="s">
        <v>14</v>
      </c>
      <c r="G15" s="7">
        <v>8</v>
      </c>
      <c r="H15" s="7">
        <v>2055.08</v>
      </c>
      <c r="I15" s="7">
        <f t="shared" si="1"/>
        <v>16440.64</v>
      </c>
    </row>
    <row r="16" spans="1:16384" s="9" customFormat="1" ht="76.5" x14ac:dyDescent="0.25">
      <c r="A16" s="7">
        <v>9</v>
      </c>
      <c r="B16" s="7">
        <v>4833280015</v>
      </c>
      <c r="C16" s="7" t="s">
        <v>29</v>
      </c>
      <c r="D16" s="7" t="s">
        <v>29</v>
      </c>
      <c r="E16" s="7" t="s">
        <v>30</v>
      </c>
      <c r="F16" s="7" t="s">
        <v>14</v>
      </c>
      <c r="G16" s="7">
        <v>11</v>
      </c>
      <c r="H16" s="7">
        <v>2772.22</v>
      </c>
      <c r="I16" s="7">
        <f t="shared" si="1"/>
        <v>30494.42</v>
      </c>
    </row>
    <row r="17" spans="1:10" x14ac:dyDescent="0.25">
      <c r="A17" s="13" t="s">
        <v>31</v>
      </c>
      <c r="B17" s="13"/>
      <c r="C17" s="13"/>
      <c r="D17" s="13"/>
      <c r="E17" s="13"/>
      <c r="F17" s="13"/>
      <c r="G17" s="13"/>
      <c r="H17" s="13"/>
      <c r="I17" s="10">
        <f>SUM(I8:I16)</f>
        <v>254677.46000000002</v>
      </c>
      <c r="J17" s="11"/>
    </row>
  </sheetData>
  <mergeCells count="2">
    <mergeCell ref="C5:G5"/>
    <mergeCell ref="A17:H17"/>
  </mergeCells>
  <pageMargins left="0.7" right="0.7" top="0.75" bottom="0.75" header="0.3" footer="0.3"/>
  <pageSetup paperSize="9" scale="8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dcterms:created xsi:type="dcterms:W3CDTF">2006-09-16T00:00:00Z</dcterms:created>
  <dcterms:modified xsi:type="dcterms:W3CDTF">2024-09-10T04:16:01Z</dcterms:modified>
</cp:coreProperties>
</file>